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<sst xmlns="http://schemas.openxmlformats.org/spreadsheetml/2006/main" count="942" uniqueCount="447">
  <si>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</si>
  <si>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</si>
  <si>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</si>
  <si>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</si>
  <si>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</si>
  <si>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</si>
  <si>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</si>
  <si>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</si>
  <si>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</si>
  <si>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</si>
  <si>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</si>
  <si>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</si>
  <si>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</si>
  <si>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</si>
  <si>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</si>
  <si>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</si>
  <si>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</si>
  <si>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</si>
  <si>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</si>
  <si>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</si>
  <si>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</si>
  <si>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</si>
  <si>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</si>
  <si>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</si>
  <si>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</si>
  <si>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</si>
  <si>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</si>
  <si>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</si>
  <si>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</si>
  <si>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</si>
  <si>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</si>
  <si>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</si>
  <si>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</si>
  <si>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</si>
  <si>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</si>
  <si>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</si>
  <si>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</si>
  <si>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</si>
  <si>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</si>
  <si>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</si>
  <si>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</si>
  <si>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</si>
  <si>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</si>
  <si>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</si>
  <si>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</si>
  <si>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</si>
  <si>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</si>
  <si>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</si>
  <si>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</si>
  <si>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</si>
  <si>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</si>
  <si>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</si>
  <si>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</si>
  <si>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</si>
  <si>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</si>
  <si>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</si>
  <si>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</si>
  <si>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</si>
  <si>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</si>
  <si>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</si>
  <si>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</si>
  <si>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</si>
  <si>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</si>
  <si>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</si>
  <si>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</si>
  <si>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</si>
  <si>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</si>
  <si>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</si>
  <si>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</si>
  <si>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</si>
  <si>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</si>
  <si>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</si>
  <si>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</si>
  <si>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</si>
  <si>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</si>
  <si>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</si>
  <si>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</si>
  <si>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</si>
  <si>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</si>
  <si>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</si>
  <si>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</si>
  <si>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</si>
  <si>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</si>
  <si>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</si>
  <si>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</si>
  <si>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</si>
  <si>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</si>
  <si>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</si>
  <si>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</si>
  <si>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</si>
  <si>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</si>
  <si>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</si>
  <si>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</si>
  <si>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</si>
  <si>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</si>
  <si>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</si>
  <si>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</si>
  <si>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</si>
  <si>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</si>
  <si>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</si>
  <si>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</si>
  <si>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</si>
  <si>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</si>
  <si>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</si>
  <si>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</si>
  <si>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</si>
  <si>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</si>
  <si>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</si>
  <si>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</si>
  <si>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</si>
  <si>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</si>
  <si>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</si>
  <si>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</si>
  <si>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</si>
  <si>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</si>
  <si>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</si>
  <si>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</si>
  <si>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</si>
  <si>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</si>
  <si>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</si>
  <si>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</si>
  <si>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</si>
  <si>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</si>
  <si>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</si>
  <si>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</si>
  <si>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</si>
  <si>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</si>
  <si>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</si>
  <si>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</si>
  <si>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</si>
  <si>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</si>
  <si>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</si>
  <si>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</si>
  <si>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</si>
  <si>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</si>
  <si>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</si>
  <si>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</si>
  <si>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</si>
  <si>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</si>
  <si>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</si>
  <si>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</si>
  <si>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</si>
  <si>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</si>
  <si>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</si>
  <si>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</si>
  <si>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</si>
  <si>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</si>
  <si>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</si>
  <si>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</si>
  <si>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</si>
  <si>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</si>
  <si>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</si>
  <si>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</si>
  <si>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</si>
  <si>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</si>
  <si>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</si>
  <si>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</si>
  <si>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</si>
  <si>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</si>
  <si>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</si>
  <si>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</si>
  <si>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</si>
  <si>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</si>
  <si>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</si>
  <si>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</si>
  <si>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</si>
  <si>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</si>
  <si>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</si>
  <si>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</si>
  <si>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</si>
  <si>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</si>
  <si>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</si>
  <si>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</si>
  <si>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</si>
  <si>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</si>
  <si>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</si>
  <si>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</si>
  <si>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</si>
  <si>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</si>
  <si>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</si>
  <si>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</si>
  <si>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</si>
  <si>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</si>
  <si>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</si>
  <si>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</si>
  <si>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</si>
  <si>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</si>
  <si>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</si>
  <si>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</si>
  <si>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</si>
  <si>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</si>
  <si>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</si>
  <si>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</si>
  <si>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</si>
  <si>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</si>
  <si>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</si>
  <si>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</si>
  <si>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</si>
  <si>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</si>
  <si>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</si>
  <si>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</si>
  <si>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</si>
  <si>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</si>
  <si>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</si>
  <si>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</si>
  <si>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</si>
  <si>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</si>
  <si>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</si>
  <si>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</si>
  <si>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</si>
  <si>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</si>
  <si>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</si>
  <si>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</si>
  <si>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</si>
  <si>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</si>
  <si>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</si>
  <si>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</si>
  <si>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</si>
  <si>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</si>
  <si>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</si>
  <si>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</si>
  <si>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</si>
  <si>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</si>
  <si>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</si>
  <si>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</si>
  <si>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</si>
  <si>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</si>
  <si>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</si>
  <si>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</si>
  <si>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</si>
  <si>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</si>
  <si>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</si>
  <si>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</si>
  <si>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</si>
  <si>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</si>
  <si>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</si>
  <si>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</si>
  <si>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</si>
  <si>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</si>
  <si>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</si>
  <si>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</si>
  <si>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</si>
  <si>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</si>
  <si>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</si>
  <si>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</si>
  <si>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</si>
  <si>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</si>
  <si>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</si>
  <si>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</si>
  <si>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</si>
  <si>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</si>
  <si>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</si>
  <si>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</si>
  <si>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</si>
  <si>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</si>
  <si>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</si>
  <si>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</si>
  <si>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</si>
  <si>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</si>
  <si>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</si>
  <si>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</si>
  <si>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</si>
  <si>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</si>
  <si>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</si>
  <si>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</si>
  <si>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</si>
  <si>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</si>
  <si>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</si>
  <si>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</si>
  <si>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</si>
  <si>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</si>
  <si>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</si>
  <si>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</si>
  <si>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</si>
  <si>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</si>
  <si>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</si>
  <si>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</si>
  <si>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</si>
  <si>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</si>
  <si>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</si>
  <si>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</si>
  <si>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</si>
  <si>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</si>
  <si>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</si>
  <si>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</si>
  <si>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</si>
  <si>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</si>
  <si>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</si>
  <si>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</si>
  <si>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</si>
  <si>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</si>
  <si>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</si>
  <si>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</si>
  <si>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</si>
  <si>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</si>
  <si>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</si>
  <si>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</si>
  <si>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</si>
  <si>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</si>
  <si>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</si>
  <si>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</si>
  <si>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</si>
  <si>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</si>
  <si>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</si>
  <si>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</si>
  <si>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</si>
  <si>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</si>
  <si>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</si>
  <si>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</si>
  <si>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</si>
  <si>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</si>
  <si>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</si>
  <si>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</si>
  <si>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</si>
  <si>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</si>
  <si>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</si>
  <si>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</si>
  <si>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</si>
  <si>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</si>
  <si>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</si>
  <si>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</si>
  <si>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</si>
  <si>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</si>
  <si>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</si>
  <si>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</si>
  <si>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</si>
  <si>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</si>
  <si>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</si>
  <si>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</si>
  <si>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</si>
  <si>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</si>
  <si>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</si>
  <si>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</si>
  <si>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</si>
  <si>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</si>
  <si>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</si>
  <si>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</si>
  <si>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</si>
  <si>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</si>
  <si>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</si>
  <si>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</si>
  <si>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</si>
  <si>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</si>
  <si>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</si>
  <si>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</si>
  <si>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</si>
  <si>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</si>
  <si>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</si>
  <si>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</si>
  <si>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</si>
  <si>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</si>
  <si>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</si>
  <si>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</si>
  <si>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</si>
  <si>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</si>
  <si>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</si>
  <si>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</si>
  <si>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</si>
  <si>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</si>
  <si>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</si>
  <si>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</si>
  <si>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</si>
  <si>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</si>
  <si>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</si>
  <si>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</si>
  <si>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</si>
  <si>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</si>
  <si>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</si>
  <si>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</si>
  <si>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</si>
  <si>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</si>
  <si>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</si>
  <si>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</si>
  <si>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</si>
  <si>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</si>
  <si>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</si>
  <si>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</si>
  <si>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</si>
  <si>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</si>
  <si>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</si>
  <si>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</si>
  <si>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</si>
  <si>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</si>
  <si>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</si>
  <si>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</si>
  <si>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</si>
  <si>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</si>
  <si>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</si>
  <si>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</si>
  <si>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</si>
  <si>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</si>
  <si>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</si>
  <si>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</si>
  <si>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</si>
  <si>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</si>
  <si>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</si>
  <si>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</si>
  <si>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</si>
  <si>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</si>
  <si>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</si>
  <si>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</si>
  <si>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</si>
  <si>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</si>
  <si>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</si>
  <si>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</si>
  <si>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</si>
  <si>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</si>
  <si>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</si>
  <si>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</si>
  <si>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</si>
  <si>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</si>
  <si>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</si>
  <si>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</si>
  <si>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</si>
  <si>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</si>
  <si>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</si>
  <si>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</si>
  <si>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</si>
  <si>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</si>
  <si>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</si>
  <si>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</si>
  <si>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</si>
  <si>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</si>
  <si>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</si>
  <si>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</si>
  <si>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</si>
  <si>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</si>
  <si>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</si>
  <si>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</si>
  <si>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</si>
  <si>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</si>
  <si>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</si>
  <si>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</si>
  <si>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</si>
  <si>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</si>
  <si>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</si>
  <si>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3-54-25-2501</t>
  </si>
  <si>
    <t>Технологическое присоединение энергопринимающих устройств потребителей в соответствии с договором на технологическо присоединение № 3-54-25-2501</t>
  </si>
  <si>
    <t>0,24 км</t>
  </si>
  <si>
    <t>3-54-25-2501</t>
  </si>
  <si>
    <t>г.Армавир, ул. Железнодорожная, д. 76</t>
  </si>
  <si>
    <t>ТП № 161</t>
  </si>
  <si>
    <t>ПС 35/6 кВ Южная</t>
  </si>
  <si>
    <t>ВЛИ-0,4 кВ по существующим опорам от РУ-0,4 кВ ТП № ЮЖ-16-161 до границы земельного участка Армавир, ул. Железнодорожная, д. 76, пом.10,11,12,13,14,43,44,45, кадастровый номер: 23:38:0108082:705</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</si>
  <si>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3-54-25-2501</t>
  </si>
  <si>
    <t>Начальник ПТО филиала АО "Электросети Кубани" "Армавирэлектросеть"  ____________ М.А. Гуданич</t>
  </si>
  <si>
    <t xml:space="preserve">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</si>
</sst>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9" zoomScale="90" zoomScaleNormal="100" zoomScaleSheetLayoutView="90" workbookViewId="0">
      <selection activeCell="C42" sqref="C42"/>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434</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436</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0.607230936</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0.607230936</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0.50602577999999998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21" sqref="I21"/>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3-54-25-2501</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292</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293</v>
      </c>
      <c r="C19" s="278" t="s">
        <v>294</v>
      </c>
      <c r="D19" s="273" t="s">
        <v>295</v>
      </c>
      <c r="E19" s="273" t="s">
        <v>296</v>
      </c>
      <c r="F19" s="273" t="s">
        <v>297</v>
      </c>
      <c r="G19" s="273" t="s">
        <v>298</v>
      </c>
      <c r="H19" s="273" t="s">
        <v>299</v>
      </c>
      <c r="I19" s="273" t="s">
        <v>300</v>
      </c>
      <c r="J19" s="273" t="s">
        <v>301</v>
      </c>
      <c r="K19" s="273" t="s">
        <v>29</v>
      </c>
      <c r="L19" s="273" t="s">
        <v>302</v>
      </c>
      <c r="M19" s="273" t="s">
        <v>303</v>
      </c>
      <c r="N19" s="273" t="s">
        <v>304</v>
      </c>
      <c r="O19" s="273" t="s">
        <v>305</v>
      </c>
      <c r="P19" s="273" t="s">
        <v>306</v>
      </c>
      <c r="Q19" s="273" t="s">
        <v>307</v>
      </c>
      <c r="R19" s="273"/>
      <c r="S19" s="274" t="s">
        <v>308</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309</v>
      </c>
      <c r="R20" s="193" t="s">
        <v>310</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439</v>
      </c>
      <c r="C22" s="226" t="s">
        <v>330</v>
      </c>
      <c r="D22" s="226" t="s">
        <v>401</v>
      </c>
      <c r="E22" s="226" t="s">
        <v>440</v>
      </c>
      <c r="F22" s="226" t="s">
        <v>441</v>
      </c>
      <c r="G22" s="228" t="s">
        <v>311</v>
      </c>
      <c r="H22" s="243">
        <v>0.04</v>
      </c>
      <c r="I22" s="229">
        <v>0</v>
      </c>
      <c r="J22" s="243">
        <f>H22</f>
        <v>0.04</v>
      </c>
      <c r="K22" s="226">
        <v>0.4</v>
      </c>
      <c r="L22" s="226" t="s">
        <v>402</v>
      </c>
      <c r="M22" s="226">
        <v>0</v>
      </c>
      <c r="N22" s="226">
        <v>0</v>
      </c>
      <c r="O22" s="226">
        <v>0</v>
      </c>
      <c r="P22" s="226">
        <v>0</v>
      </c>
      <c r="Q22" s="226" t="s">
        <v>443</v>
      </c>
      <c r="R22" s="226" t="s">
        <v>330</v>
      </c>
      <c r="S22" s="226">
        <f>686720.86/1000000</f>
        <v>0.68672085999999999</v>
      </c>
      <c r="T22" s="22"/>
      <c r="U22" s="22"/>
      <c r="V22" s="22"/>
      <c r="W22" s="22"/>
      <c r="X22" s="22"/>
      <c r="Y22" s="22"/>
      <c r="Z22" s="21"/>
      <c r="AA22" s="21"/>
      <c r="AB22" s="21"/>
    </row>
    <row r="23" spans="1:28" s="233" customFormat="1" ht="114" customHeight="1" x14ac:dyDescent="0.25">
      <c r="A23" s="230"/>
      <c r="B23" s="226"/>
      <c r="C23" s="226"/>
      <c r="D23" s="226"/>
      <c r="E23" s="226"/>
      <c r="F23" s="226"/>
      <c r="G23" s="231" t="s">
        <v>442</v>
      </c>
      <c r="H23" s="243">
        <f>H22</f>
        <v>0.04</v>
      </c>
      <c r="I23" s="229">
        <v>0</v>
      </c>
      <c r="J23" s="243">
        <f>H22</f>
        <v>0.04</v>
      </c>
      <c r="K23" s="226">
        <v>0.4</v>
      </c>
      <c r="L23" s="226" t="s">
        <v>402</v>
      </c>
      <c r="M23" s="230">
        <v>0</v>
      </c>
      <c r="N23" s="226">
        <v>0</v>
      </c>
      <c r="O23" s="226">
        <v>0</v>
      </c>
      <c r="P23" s="226">
        <v>0</v>
      </c>
      <c r="Q23" s="226" t="s">
        <v>443</v>
      </c>
      <c r="R23" s="226" t="s">
        <v>330</v>
      </c>
      <c r="S23" s="226">
        <f>686720.86/1000000</f>
        <v>0.68672085999999999</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0.04</v>
      </c>
      <c r="I24" s="229">
        <v>0</v>
      </c>
      <c r="J24" s="243">
        <f>H22</f>
        <v>0.04</v>
      </c>
      <c r="K24" s="226">
        <v>0.4</v>
      </c>
      <c r="L24" s="226" t="s">
        <v>402</v>
      </c>
      <c r="M24" s="230">
        <v>0</v>
      </c>
      <c r="N24" s="226">
        <v>0</v>
      </c>
      <c r="O24" s="226">
        <v>0</v>
      </c>
      <c r="P24" s="226">
        <v>0</v>
      </c>
      <c r="Q24" s="235"/>
      <c r="R24" s="226" t="s">
        <v>330</v>
      </c>
      <c r="S24" s="226">
        <f>686720.86/1000000</f>
        <v>0.68672085999999999</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3" sqref="A13:T13"/>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423</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3-54-25-2501</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3-54-25-2501</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443</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0.24</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3-54-25-2501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3-54-25-2501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3-54-25-2501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5.6750554766355137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3-54-25-2501</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3-54-25-2501</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435</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435</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435</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9"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3-54-25-2501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425</v>
      </c>
      <c r="M20" s="342"/>
      <c r="N20" s="342"/>
      <c r="O20" s="342"/>
      <c r="P20" s="342" t="s">
        <v>426</v>
      </c>
      <c r="Q20" s="342"/>
      <c r="R20" s="342"/>
      <c r="S20" s="342"/>
      <c r="T20" s="342" t="s">
        <v>427</v>
      </c>
      <c r="U20" s="342"/>
      <c r="V20" s="342"/>
      <c r="W20" s="342"/>
      <c r="X20" s="345" t="s">
        <v>428</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0.607230936</v>
      </c>
      <c r="E24" s="211">
        <v>0</v>
      </c>
      <c r="F24" s="211">
        <v>0</v>
      </c>
      <c r="G24" s="210">
        <f>C24</f>
        <v>0</v>
      </c>
      <c r="H24" s="210">
        <f>H27</f>
        <v>0</v>
      </c>
      <c r="I24" s="210">
        <v>0</v>
      </c>
      <c r="J24" s="210">
        <f>J27</f>
        <v>0.607230936</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0.607230936</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0.607230936</v>
      </c>
      <c r="E27" s="213">
        <f t="shared" ref="E27:I27" si="6">E24</f>
        <v>0</v>
      </c>
      <c r="F27" s="213">
        <f t="shared" si="6"/>
        <v>0</v>
      </c>
      <c r="G27" s="213">
        <f t="shared" si="6"/>
        <v>0</v>
      </c>
      <c r="H27" s="213">
        <f>H30*1.2</f>
        <v>0</v>
      </c>
      <c r="I27" s="213">
        <f t="shared" si="6"/>
        <v>0</v>
      </c>
      <c r="J27" s="213">
        <f>J30*1.2</f>
        <v>0.607230936</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0.607230936</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0.50602577999999998</v>
      </c>
      <c r="E30" s="211">
        <v>0</v>
      </c>
      <c r="F30" s="211">
        <v>0</v>
      </c>
      <c r="G30" s="210">
        <f>C30</f>
        <v>0</v>
      </c>
      <c r="H30" s="213">
        <f>H31+H32+H33+H34</f>
        <v>0</v>
      </c>
      <c r="I30" s="213">
        <v>0</v>
      </c>
      <c r="J30" s="213">
        <f>J31+J32+J33+J34</f>
        <v>0.50602577999999998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0.50602577999999998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0.50602577999999998</v>
      </c>
      <c r="E32" s="214">
        <v>0</v>
      </c>
      <c r="F32" s="214">
        <v>0</v>
      </c>
      <c r="G32" s="213">
        <v>0</v>
      </c>
      <c r="H32" s="213">
        <v>0</v>
      </c>
      <c r="I32" s="213">
        <v>0</v>
      </c>
      <c r="J32" s="213">
        <v>0.50602577999999998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0.50602577999999998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0.04</v>
      </c>
      <c r="E35" s="211">
        <v>0</v>
      </c>
      <c r="F35" s="211">
        <v>0</v>
      </c>
      <c r="G35" s="210">
        <v>0</v>
      </c>
      <c r="H35" s="213">
        <v>0</v>
      </c>
      <c r="I35" s="213">
        <v>0</v>
      </c>
      <c r="J35" s="213">
        <v>0.04</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0.04</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0.04</v>
      </c>
      <c r="E39" s="214">
        <v>0</v>
      </c>
      <c r="F39" s="214">
        <v>0</v>
      </c>
      <c r="G39" s="213">
        <v>0</v>
      </c>
      <c r="H39" s="213">
        <v>0</v>
      </c>
      <c r="I39" s="213">
        <v>0</v>
      </c>
      <c r="J39" s="213">
        <f>J35</f>
        <v>0.04</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0.04</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0.04</v>
      </c>
      <c r="E47" s="214">
        <v>0</v>
      </c>
      <c r="F47" s="214">
        <v>0</v>
      </c>
      <c r="G47" s="213">
        <v>0</v>
      </c>
      <c r="H47" s="213">
        <v>0</v>
      </c>
      <c r="I47" s="213">
        <v>0</v>
      </c>
      <c r="J47" s="213">
        <f>J35</f>
        <v>0.04</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0.04</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0.50602577999999998</v>
      </c>
      <c r="E51" s="211">
        <v>0</v>
      </c>
      <c r="F51" s="211">
        <v>0</v>
      </c>
      <c r="G51" s="210">
        <v>0</v>
      </c>
      <c r="H51" s="213">
        <f>H52</f>
        <v>0</v>
      </c>
      <c r="I51" s="213">
        <v>0</v>
      </c>
      <c r="J51" s="213">
        <f>J52</f>
        <v>0.50602577999999998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0.50602577999999998</v>
      </c>
    </row>
    <row r="52" spans="1:29" ht="18.75" x14ac:dyDescent="0.25">
      <c r="A52" s="50" t="s">
        <v>53</v>
      </c>
      <c r="B52" s="30" t="s">
        <v>283</v>
      </c>
      <c r="C52" s="212">
        <f t="shared" si="2"/>
        <v>0</v>
      </c>
      <c r="D52" s="213">
        <f t="shared" si="3"/>
        <v>0.50602577999999998</v>
      </c>
      <c r="E52" s="214">
        <v>0</v>
      </c>
      <c r="F52" s="214">
        <v>0</v>
      </c>
      <c r="G52" s="213">
        <v>0</v>
      </c>
      <c r="H52" s="213">
        <f>H30</f>
        <v>0</v>
      </c>
      <c r="I52" s="213">
        <v>0</v>
      </c>
      <c r="J52" s="213">
        <f>J30</f>
        <v>0.50602577999999998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0.50602577999999998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0.04</v>
      </c>
      <c r="E58" s="211">
        <v>0</v>
      </c>
      <c r="F58" s="211">
        <v>0</v>
      </c>
      <c r="G58" s="210">
        <v>0</v>
      </c>
      <c r="H58" s="213">
        <f>H30</f>
        <v>0</v>
      </c>
      <c r="I58" s="213">
        <v>0</v>
      </c>
      <c r="J58" s="213">
        <f>J35</f>
        <v>0.04</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0.04</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G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3-54-25-2501</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43"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3-54-25-2501</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3-54-25-2501</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0.607230936</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446</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2026-05-12T08:32:11Z</dcterms:modified>
</cp:coreProperties>
</file>